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384" windowHeight="9312"/>
  </bookViews>
  <sheets>
    <sheet name="Приложение 1" sheetId="1" r:id="rId1"/>
  </sheets>
  <externalReferences>
    <externalReference r:id="rId2"/>
  </externalReferences>
  <definedNames>
    <definedName name="_xlnm.Print_Area" localSheetId="0">'Приложение 1'!$A$3:$G$25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/>
  <c r="E17"/>
  <c r="D17"/>
  <c r="C17"/>
  <c r="B16"/>
  <c r="G15"/>
  <c r="G17" s="1"/>
  <c r="B17" s="1"/>
  <c r="F15"/>
  <c r="E15"/>
  <c r="D15"/>
  <c r="C15"/>
  <c r="B15" l="1"/>
</calcChain>
</file>

<file path=xl/sharedStrings.xml><?xml version="1.0" encoding="utf-8"?>
<sst xmlns="http://schemas.openxmlformats.org/spreadsheetml/2006/main" count="60" uniqueCount="34">
  <si>
    <t>Паспорт муниципальной программы</t>
  </si>
  <si>
    <t>«Архитектура и градостроительство городского округа Домодедово на 2014-2018 годы»</t>
  </si>
  <si>
    <t>Координатор муниципальной программы</t>
  </si>
  <si>
    <t xml:space="preserve">Заместитель руководителя администрации городского округа Домодедово - Колобов И.В. </t>
  </si>
  <si>
    <t>Муниципальный заказчик муниципальной программы</t>
  </si>
  <si>
    <t>Управление строительства и городской инфраструктуры администрации городского округа Домодедово</t>
  </si>
  <si>
    <t>Цели муниципальной программы</t>
  </si>
  <si>
    <t>Оформление градостроительной документации и формирование информационной системы обеспечения градостроительной деятельности</t>
  </si>
  <si>
    <t>Перечень подпрограмм</t>
  </si>
  <si>
    <t>1.Проектно-информационное обеспечение градостроительной деятельности городского округа Домодедово на 2014-2018 годы</t>
  </si>
  <si>
    <t>Источники финансирования муниципальной программы, 
в том числе по годам</t>
  </si>
  <si>
    <t>Расходы  (тыс. рублей)</t>
  </si>
  <si>
    <t>Всего</t>
  </si>
  <si>
    <t>Очередной финансовый год</t>
  </si>
  <si>
    <t>1-й год планового периода</t>
  </si>
  <si>
    <t>2-й год планового периода</t>
  </si>
  <si>
    <t>3-й год планового периода</t>
  </si>
  <si>
    <t>4-й год планового периода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</si>
  <si>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</si>
  <si>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</si>
  <si>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</si>
  <si>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</si>
  <si>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Всего, в том числе по годам</t>
  </si>
  <si>
    <t>Планируемые результаты реализации  муниципальной программы</t>
  </si>
  <si>
    <t>Наличие в городском округе Домодедово утвержденного генерального плана (да\нет)</t>
  </si>
  <si>
    <t>да</t>
  </si>
  <si>
    <t>Наличие в городском округе Домодедово утвержденных документов градостроительного зонирования (да\нет)</t>
  </si>
  <si>
    <t>нет</t>
  </si>
  <si>
    <t>Разработка проекта концепции архитектурно-художественного освещения города Домодедово (ед.)</t>
  </si>
  <si>
    <t>-</t>
  </si>
  <si>
    <t>Разработка проекта концепции проектов нового облика территорий главных улиц (группы улиц) города Домодедово  (ед.)</t>
  </si>
  <si>
    <t>Оформление проектных материалов (%)</t>
  </si>
  <si>
    <t>Адресно-справочная деятельность (%)</t>
  </si>
  <si>
    <t>Ведение ИСОГД (%)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</si>
</sst>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top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oronovaLN/Local%20Settings/Temporary%20Internet%20Files/Content.Outlook/GDCYR3EG/&#1050;&#1086;&#1087;&#1080;&#1103;%20&#1055;&#1088;&#1080;&#1083;&#1086;&#1078;&#1077;&#1085;&#1080;&#1103;%20&#1072;&#1088;&#1093;&#1080;&#1090;&#1077;&#1082;&#1090;&#1091;&#1088;&#1072;%20&#1085;&#1086;&#1074;&#1099;&#1077;%20&#1089;&#1091;&#1084;&#1084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Приложение 11"/>
      <sheetName val="Приложение 12"/>
      <sheetName val="Приложение 13"/>
      <sheetName val="Приложение 14"/>
      <sheetName val="Лист1"/>
    </sheetNames>
    <sheetDataSet>
      <sheetData sheetId="0"/>
      <sheetData sheetId="1">
        <row r="15">
          <cell r="E15">
            <v>12142</v>
          </cell>
          <cell r="F15">
            <v>15689</v>
          </cell>
          <cell r="G15">
            <v>10132.4</v>
          </cell>
          <cell r="H15">
            <v>10132.4</v>
          </cell>
          <cell r="I15">
            <v>10132.4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tabSelected="1" zoomScale="60" zoomScaleNormal="60" workbookViewId="0">
      <selection activeCell="A3" sqref="A3:G3"/>
    </sheetView>
  </sheetViews>
  <sheetFormatPr defaultColWidth="9.109375" defaultRowHeight="15.6"/>
  <cols>
    <col min="1" max="1" width="42.6640625" style="1" customWidth="1"/>
    <col min="2" max="3" width="18.109375" style="1" customWidth="1"/>
    <col min="4" max="7" width="20.44140625" style="1" customWidth="1"/>
    <col min="8" max="16384" width="9.109375" style="1"/>
  </cols>
  <sheetData>
    <row r="1" spans="1:14">
      <c r="G1" s="2"/>
    </row>
    <row r="2" spans="1:14">
      <c r="G2" s="3"/>
    </row>
    <row r="3" spans="1:14" ht="15.75" customHeight="1">
      <c r="A3" s="29" t="s">
        <v>0</v>
      </c>
      <c r="B3" s="30"/>
      <c r="C3" s="30"/>
      <c r="D3" s="30"/>
      <c r="E3" s="30"/>
      <c r="F3" s="30"/>
      <c r="G3" s="30"/>
    </row>
    <row r="4" spans="1:14" ht="15.75" customHeight="1">
      <c r="A4" s="29" t="s">
        <v>1</v>
      </c>
      <c r="B4" s="29"/>
      <c r="C4" s="29"/>
      <c r="D4" s="29"/>
      <c r="E4" s="29"/>
      <c r="F4" s="29"/>
      <c r="G4" s="29"/>
    </row>
    <row r="5" spans="1:14" s="5" customFormat="1" ht="15.75" customHeight="1">
      <c r="A5" s="31"/>
      <c r="B5" s="31"/>
      <c r="C5" s="31"/>
      <c r="D5" s="31"/>
      <c r="E5" s="31"/>
      <c r="F5" s="31"/>
      <c r="G5" s="31"/>
      <c r="H5" s="4"/>
      <c r="I5" s="4"/>
      <c r="J5" s="4"/>
      <c r="K5" s="4"/>
      <c r="L5" s="4"/>
      <c r="M5" s="4"/>
      <c r="N5" s="4"/>
    </row>
    <row r="6" spans="1:14">
      <c r="A6" s="6"/>
      <c r="B6" s="7"/>
      <c r="C6" s="7"/>
      <c r="D6" s="7"/>
      <c r="E6" s="7"/>
      <c r="F6" s="7"/>
      <c r="G6" s="7"/>
    </row>
    <row r="7" spans="1:14" ht="17.25" customHeight="1">
      <c r="A7" s="8" t="s">
        <v>2</v>
      </c>
      <c r="B7" s="32" t="s">
        <v>3</v>
      </c>
      <c r="C7" s="32"/>
      <c r="D7" s="32"/>
      <c r="E7" s="32"/>
      <c r="F7" s="32"/>
      <c r="G7" s="32"/>
    </row>
    <row r="8" spans="1:14" ht="26.4">
      <c r="A8" s="8" t="s">
        <v>4</v>
      </c>
      <c r="B8" s="32" t="s">
        <v>5</v>
      </c>
      <c r="C8" s="32"/>
      <c r="D8" s="32"/>
      <c r="E8" s="32"/>
      <c r="F8" s="32"/>
      <c r="G8" s="32"/>
    </row>
    <row r="9" spans="1:14" ht="40.5" customHeight="1">
      <c r="A9" s="8" t="s">
        <v>6</v>
      </c>
      <c r="B9" s="32" t="s">
        <v>7</v>
      </c>
      <c r="C9" s="32"/>
      <c r="D9" s="32"/>
      <c r="E9" s="32"/>
      <c r="F9" s="32"/>
      <c r="G9" s="32"/>
    </row>
    <row r="10" spans="1:14" ht="31.5" customHeight="1">
      <c r="A10" s="8" t="s">
        <v>8</v>
      </c>
      <c r="B10" s="23" t="s">
        <v>9</v>
      </c>
      <c r="C10" s="23"/>
      <c r="D10" s="23"/>
      <c r="E10" s="23"/>
      <c r="F10" s="23"/>
      <c r="G10" s="23"/>
    </row>
    <row r="11" spans="1:14" ht="19.5" customHeight="1">
      <c r="A11" s="24" t="s">
        <v>10</v>
      </c>
      <c r="B11" s="26" t="s">
        <v>11</v>
      </c>
      <c r="C11" s="26"/>
      <c r="D11" s="26"/>
      <c r="E11" s="26"/>
      <c r="F11" s="26"/>
      <c r="G11" s="26"/>
    </row>
    <row r="12" spans="1:14" ht="26.4">
      <c r="A12" s="25"/>
      <c r="B12" s="9" t="s">
        <v>12</v>
      </c>
      <c r="C12" s="9" t="s">
        <v>13</v>
      </c>
      <c r="D12" s="9" t="s">
        <v>14</v>
      </c>
      <c r="E12" s="9" t="s">
        <v>15</v>
      </c>
      <c r="F12" s="9" t="s">
        <v>16</v>
      </c>
      <c r="G12" s="9" t="s">
        <v>17</v>
      </c>
    </row>
    <row r="13" spans="1:14" hidden="1">
      <c r="A13" s="8" t="s">
        <v>18</v>
      </c>
      <c r="B13" s="10"/>
      <c r="C13" s="10"/>
      <c r="D13" s="10"/>
      <c r="E13" s="10"/>
      <c r="F13" s="10"/>
      <c r="G13" s="10"/>
    </row>
    <row r="14" spans="1:14" hidden="1">
      <c r="A14" s="8" t="s">
        <v>19</v>
      </c>
      <c r="B14" s="10"/>
      <c r="C14" s="10"/>
      <c r="D14" s="10"/>
      <c r="E14" s="10"/>
      <c r="F14" s="10"/>
      <c r="G14" s="10"/>
    </row>
    <row r="15" spans="1:14" ht="34.5" customHeight="1">
      <c r="A15" s="8" t="s">
        <v>20</v>
      </c>
      <c r="B15" s="11">
        <f>C15+D15+E15+F15+G15</f>
        <v>58228.200000000004</v>
      </c>
      <c r="C15" s="11">
        <f>'[1]Приложение 2'!E15</f>
        <v>12142</v>
      </c>
      <c r="D15" s="11">
        <f>'[1]Приложение 2'!F15</f>
        <v>15689</v>
      </c>
      <c r="E15" s="11">
        <f>'[1]Приложение 2'!G15</f>
        <v>10132.4</v>
      </c>
      <c r="F15" s="11">
        <f>'[1]Приложение 2'!H15</f>
        <v>10132.4</v>
      </c>
      <c r="G15" s="11">
        <f>'[1]Приложение 2'!I15</f>
        <v>10132.4</v>
      </c>
    </row>
    <row r="16" spans="1:14" hidden="1">
      <c r="A16" s="8" t="s">
        <v>21</v>
      </c>
      <c r="B16" s="11">
        <f>C16+D16+E16+F16+G16</f>
        <v>0</v>
      </c>
      <c r="C16" s="12"/>
      <c r="D16" s="12"/>
      <c r="E16" s="12"/>
      <c r="F16" s="12"/>
      <c r="G16" s="12"/>
    </row>
    <row r="17" spans="1:7">
      <c r="A17" s="8" t="s">
        <v>22</v>
      </c>
      <c r="B17" s="11">
        <f>C17+D17+E17+F17+G17</f>
        <v>58228.200000000004</v>
      </c>
      <c r="C17" s="13">
        <f>C15</f>
        <v>12142</v>
      </c>
      <c r="D17" s="13">
        <f>D15</f>
        <v>15689</v>
      </c>
      <c r="E17" s="13">
        <f>E15</f>
        <v>10132.4</v>
      </c>
      <c r="F17" s="13">
        <f>F15</f>
        <v>10132.4</v>
      </c>
      <c r="G17" s="13">
        <f>G15</f>
        <v>10132.4</v>
      </c>
    </row>
    <row r="18" spans="1:7" ht="26.4">
      <c r="A18" s="8" t="s">
        <v>23</v>
      </c>
      <c r="B18" s="27" t="s">
        <v>13</v>
      </c>
      <c r="C18" s="28"/>
      <c r="D18" s="14" t="s">
        <v>14</v>
      </c>
      <c r="E18" s="14" t="s">
        <v>15</v>
      </c>
      <c r="F18" s="14" t="s">
        <v>16</v>
      </c>
      <c r="G18" s="14" t="s">
        <v>17</v>
      </c>
    </row>
    <row r="19" spans="1:7" ht="26.4">
      <c r="A19" s="15" t="s">
        <v>24</v>
      </c>
      <c r="B19" s="16" t="s">
        <v>25</v>
      </c>
      <c r="C19" s="16" t="s">
        <v>25</v>
      </c>
      <c r="D19" s="16" t="s">
        <v>25</v>
      </c>
      <c r="E19" s="16" t="s">
        <v>25</v>
      </c>
      <c r="F19" s="16" t="s">
        <v>25</v>
      </c>
      <c r="G19" s="16" t="s">
        <v>25</v>
      </c>
    </row>
    <row r="20" spans="1:7" ht="40.200000000000003">
      <c r="A20" s="17" t="s">
        <v>26</v>
      </c>
      <c r="B20" s="16" t="s">
        <v>25</v>
      </c>
      <c r="C20" s="16" t="s">
        <v>27</v>
      </c>
      <c r="D20" s="16" t="s">
        <v>27</v>
      </c>
      <c r="E20" s="16" t="s">
        <v>27</v>
      </c>
      <c r="F20" s="16" t="s">
        <v>25</v>
      </c>
      <c r="G20" s="16" t="s">
        <v>25</v>
      </c>
    </row>
    <row r="21" spans="1:7" ht="39.6">
      <c r="A21" s="18" t="s">
        <v>28</v>
      </c>
      <c r="B21" s="19">
        <v>1</v>
      </c>
      <c r="C21" s="16" t="s">
        <v>29</v>
      </c>
      <c r="D21" s="19">
        <v>1</v>
      </c>
      <c r="E21" s="16" t="s">
        <v>29</v>
      </c>
      <c r="F21" s="16" t="s">
        <v>29</v>
      </c>
      <c r="G21" s="16" t="s">
        <v>29</v>
      </c>
    </row>
    <row r="22" spans="1:7" ht="39.6">
      <c r="A22" s="20" t="s">
        <v>30</v>
      </c>
      <c r="B22" s="19">
        <v>1</v>
      </c>
      <c r="C22" s="16" t="s">
        <v>29</v>
      </c>
      <c r="D22" s="19">
        <v>1</v>
      </c>
      <c r="E22" s="16" t="s">
        <v>29</v>
      </c>
      <c r="F22" s="16" t="s">
        <v>29</v>
      </c>
      <c r="G22" s="16" t="s">
        <v>29</v>
      </c>
    </row>
    <row r="23" spans="1:7">
      <c r="A23" s="21" t="s">
        <v>31</v>
      </c>
      <c r="B23" s="22">
        <v>100</v>
      </c>
      <c r="C23" s="22">
        <v>100</v>
      </c>
      <c r="D23" s="22">
        <v>100</v>
      </c>
      <c r="E23" s="22">
        <v>100</v>
      </c>
      <c r="F23" s="22">
        <v>100</v>
      </c>
      <c r="G23" s="22">
        <v>100</v>
      </c>
    </row>
    <row r="24" spans="1:7">
      <c r="A24" s="21" t="s">
        <v>32</v>
      </c>
      <c r="B24" s="22">
        <v>100</v>
      </c>
      <c r="C24" s="22">
        <v>100</v>
      </c>
      <c r="D24" s="22">
        <v>100</v>
      </c>
      <c r="E24" s="22">
        <v>100</v>
      </c>
      <c r="F24" s="22">
        <v>100</v>
      </c>
      <c r="G24" s="22">
        <v>100</v>
      </c>
    </row>
    <row r="25" spans="1:7">
      <c r="A25" s="21" t="s">
        <v>33</v>
      </c>
      <c r="B25" s="22">
        <v>100</v>
      </c>
      <c r="C25" s="22">
        <v>100</v>
      </c>
      <c r="D25" s="22" t="s">
        <v>29</v>
      </c>
      <c r="E25" s="22" t="s">
        <v>29</v>
      </c>
      <c r="F25" s="22" t="s">
        <v>29</v>
      </c>
      <c r="G25" s="22" t="s">
        <v>29</v>
      </c>
    </row>
  </sheetData>
  <mergeCells count="10">
    <mergeCell ref="B10:G10"/>
    <mergeCell ref="A11:A12"/>
    <mergeCell ref="B11:G11"/>
    <mergeCell ref="B18:C18"/>
    <mergeCell ref="A3:G3"/>
    <mergeCell ref="A4:G4"/>
    <mergeCell ref="A5:G5"/>
    <mergeCell ref="B7:G7"/>
    <mergeCell ref="B8:G8"/>
    <mergeCell ref="B9:G9"/>
  </mergeCells>
  <pageMargins left="0.25" right="0.25" top="0.75" bottom="0.75" header="0.3" footer="0.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VoronovaLN</cp:lastModifiedBy>
  <dcterms:created xsi:type="dcterms:W3CDTF">2015-11-19T06:52:01Z</dcterms:created>
  <dcterms:modified xsi:type="dcterms:W3CDTF">2015-11-19T13:58:48Z</dcterms:modified>
</cp:coreProperties>
</file>